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240" windowHeight="8250"/>
  </bookViews>
  <sheets>
    <sheet name="Formules" sheetId="1" r:id="rId1"/>
    <sheet name="Formules erreurs" sheetId="5" r:id="rId2"/>
    <sheet name="Les références absolues" sheetId="4" r:id="rId3"/>
    <sheet name="Fonctions" sheetId="6" r:id="rId4"/>
  </sheets>
  <calcPr calcId="145621"/>
</workbook>
</file>

<file path=xl/calcChain.xml><?xml version="1.0" encoding="utf-8"?>
<calcChain xmlns="http://schemas.openxmlformats.org/spreadsheetml/2006/main">
  <c r="J5" i="5" l="1"/>
  <c r="E3" i="5"/>
  <c r="C5" i="5"/>
  <c r="D21" i="4" l="1"/>
  <c r="D20" i="4"/>
  <c r="D19" i="4"/>
  <c r="D18" i="4"/>
  <c r="D17" i="4"/>
  <c r="D16" i="4"/>
  <c r="D15" i="4"/>
  <c r="J6" i="5" l="1"/>
  <c r="J7" i="5"/>
  <c r="J8" i="5"/>
  <c r="J9" i="5"/>
  <c r="J10" i="5"/>
  <c r="J11" i="5"/>
  <c r="J12" i="5"/>
  <c r="J13" i="5"/>
  <c r="J14" i="5"/>
  <c r="J15" i="5"/>
  <c r="B14" i="5"/>
  <c r="C7" i="5" l="1"/>
  <c r="C6" i="5"/>
  <c r="C10" i="5"/>
  <c r="C12" i="5"/>
  <c r="C11" i="5"/>
  <c r="C9" i="5"/>
  <c r="C8" i="5"/>
</calcChain>
</file>

<file path=xl/sharedStrings.xml><?xml version="1.0" encoding="utf-8"?>
<sst xmlns="http://schemas.openxmlformats.org/spreadsheetml/2006/main" count="83" uniqueCount="75">
  <si>
    <t>الراتب</t>
  </si>
  <si>
    <t>صافي الراتب</t>
  </si>
  <si>
    <t>SOUSTRACTION</t>
  </si>
  <si>
    <t>ADDITION</t>
  </si>
  <si>
    <t>MULTIPLICATION</t>
  </si>
  <si>
    <t>DIVISION</t>
  </si>
  <si>
    <t>Le chiffre d'affaires</t>
  </si>
  <si>
    <t>Revenu net</t>
  </si>
  <si>
    <t>les salaires du personnel</t>
  </si>
  <si>
    <t>Nom de l'employé</t>
  </si>
  <si>
    <t>salaire</t>
  </si>
  <si>
    <t>Réductions</t>
  </si>
  <si>
    <t>net</t>
  </si>
  <si>
    <t>Total</t>
  </si>
  <si>
    <t>salaire net</t>
  </si>
  <si>
    <t>Prix heures supplémentaires</t>
  </si>
  <si>
    <t>Salaire</t>
  </si>
  <si>
    <t>assurance maladie</t>
  </si>
  <si>
    <t>Salaires</t>
  </si>
  <si>
    <t>numéro</t>
  </si>
  <si>
    <t>Le Prenom du professeur</t>
  </si>
  <si>
    <t>Le nom du professeur</t>
  </si>
  <si>
    <t>Remarque</t>
  </si>
  <si>
    <t>Le plus grand salaire</t>
  </si>
  <si>
    <t>Salaire minimum</t>
  </si>
  <si>
    <t>Salaire moyen des enseignants</t>
  </si>
  <si>
    <t>Nombre de cellules numériques</t>
  </si>
  <si>
    <t>Nombre de cellules non vides</t>
  </si>
  <si>
    <t xml:space="preserve">GABERIEL BOYDS </t>
  </si>
  <si>
    <t xml:space="preserve"> BAPTISE MORSE</t>
  </si>
  <si>
    <t>JHON DEAN</t>
  </si>
  <si>
    <t xml:space="preserve">ENTOINE BURTON </t>
  </si>
  <si>
    <t>AMBRE MANN</t>
  </si>
  <si>
    <t>OLIVIER MANN</t>
  </si>
  <si>
    <t xml:space="preserve"> THéO STURAT </t>
  </si>
  <si>
    <t xml:space="preserve">TOM WATKINS </t>
  </si>
  <si>
    <t>AXEL SPARKS</t>
  </si>
  <si>
    <t>PAUL GOULD</t>
  </si>
  <si>
    <t xml:space="preserve">LEAM KEAL </t>
  </si>
  <si>
    <t xml:space="preserve"> ALEXANDER RAY </t>
  </si>
  <si>
    <t xml:space="preserve"> ARTHER MARY </t>
  </si>
  <si>
    <t xml:space="preserve">MANON OWEN </t>
  </si>
  <si>
    <t xml:space="preserve"> THéO PETTER </t>
  </si>
  <si>
    <t>ROSE REID</t>
  </si>
  <si>
    <t xml:space="preserve">KELVIN KELYO </t>
  </si>
  <si>
    <t xml:space="preserve"> ADAM NEAL </t>
  </si>
  <si>
    <t xml:space="preserve"> ARRON DYER </t>
  </si>
  <si>
    <t xml:space="preserve"> ADERIEN BACON </t>
  </si>
  <si>
    <t xml:space="preserve">TEMIO NEAL </t>
  </si>
  <si>
    <t xml:space="preserve"> TAHIS PAYNE </t>
  </si>
  <si>
    <t>ENZO TOOD</t>
  </si>
  <si>
    <t xml:space="preserve">AUGUSTE ANDY </t>
  </si>
  <si>
    <t xml:space="preserve">AYDEN </t>
  </si>
  <si>
    <t xml:space="preserve">MAELES </t>
  </si>
  <si>
    <t>THAIS</t>
  </si>
  <si>
    <t>HELOISE</t>
  </si>
  <si>
    <t>ANAIS</t>
  </si>
  <si>
    <t>travis</t>
  </si>
  <si>
    <t>Secor</t>
  </si>
  <si>
    <t>Doane</t>
  </si>
  <si>
    <t>Cecil</t>
  </si>
  <si>
    <t>Angell</t>
  </si>
  <si>
    <t>RAND KIM</t>
  </si>
  <si>
    <t>Pourcentage</t>
  </si>
  <si>
    <t>montant</t>
  </si>
  <si>
    <t>transport</t>
  </si>
  <si>
    <t>entretion</t>
  </si>
  <si>
    <t>essance</t>
  </si>
  <si>
    <t>taxe</t>
  </si>
  <si>
    <t>salair</t>
  </si>
  <si>
    <t>choufage</t>
  </si>
  <si>
    <t>assurance</t>
  </si>
  <si>
    <t>total</t>
  </si>
  <si>
    <t>les charges</t>
  </si>
  <si>
    <t>Charge de ste pandant 5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</si>
</sst>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4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0"/>
      <name val="Arial"/>
      <family val="2"/>
    </font>
    <font>
      <b/>
      <i/>
      <sz val="15"/>
      <color rgb="FFFF0000"/>
      <name val="Arial"/>
      <family val="2"/>
    </font>
    <font>
      <sz val="15"/>
      <name val="Arial"/>
      <family val="2"/>
    </font>
    <font>
      <b/>
      <sz val="15"/>
      <color indexed="9"/>
      <name val="Arial"/>
      <family val="2"/>
    </font>
    <font>
      <b/>
      <i/>
      <sz val="15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5"/>
      <color rgb="FFFFFF00"/>
      <name val="Arial"/>
      <family val="2"/>
    </font>
    <font>
      <b/>
      <sz val="15"/>
      <color rgb="FFFF0000"/>
      <name val="Arial"/>
      <family val="2"/>
    </font>
    <font>
      <sz val="14"/>
      <color theme="0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name val="Monotype Koufi"/>
      <charset val="178"/>
    </font>
    <font>
      <b/>
      <sz val="14"/>
      <color theme="2"/>
      <name val="Calibri"/>
      <family val="2"/>
      <charset val="178"/>
      <scheme val="minor"/>
    </font>
    <font>
      <b/>
      <sz val="14"/>
      <color theme="5" tint="-0.249977111117893"/>
      <name val="Calibri"/>
      <family val="2"/>
      <charset val="178"/>
      <scheme val="minor"/>
    </font>
    <font>
      <sz val="14"/>
      <color theme="5" tint="-0.249977111117893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4" fillId="0" borderId="0"/>
  </cellStyleXfs>
  <cellXfs count="47">
    <xf numFmtId="0" fontId="0" fillId="0" borderId="0" xfId="0"/>
    <xf numFmtId="0" fontId="8" fillId="0" borderId="2" xfId="0" applyFont="1" applyFill="1" applyBorder="1" applyAlignment="1">
      <alignment horizontal="right" readingOrder="1"/>
    </xf>
    <xf numFmtId="0" fontId="8" fillId="0" borderId="1" xfId="0" applyFont="1" applyFill="1" applyBorder="1" applyAlignment="1">
      <alignment horizontal="right" readingOrder="1"/>
    </xf>
    <xf numFmtId="0" fontId="8" fillId="0" borderId="1" xfId="0" applyFont="1" applyBorder="1" applyAlignment="1">
      <alignment horizontal="right" readingOrder="1"/>
    </xf>
    <xf numFmtId="0" fontId="9" fillId="0" borderId="0" xfId="0" applyFont="1" applyBorder="1" applyAlignment="1">
      <alignment horizontal="center" readingOrder="1"/>
    </xf>
    <xf numFmtId="0" fontId="8" fillId="0" borderId="0" xfId="0" applyFont="1" applyBorder="1" applyAlignment="1">
      <alignment horizontal="right" readingOrder="1"/>
    </xf>
    <xf numFmtId="0" fontId="0" fillId="0" borderId="0" xfId="0" applyAlignment="1">
      <alignment readingOrder="1"/>
    </xf>
    <xf numFmtId="9" fontId="7" fillId="4" borderId="1" xfId="0" applyNumberFormat="1" applyFont="1" applyFill="1" applyBorder="1" applyAlignment="1">
      <alignment horizontal="center" readingOrder="1"/>
    </xf>
    <xf numFmtId="9" fontId="7" fillId="4" borderId="1" xfId="1" applyNumberFormat="1" applyFont="1" applyFill="1" applyBorder="1" applyAlignment="1">
      <alignment horizontal="center" readingOrder="1"/>
    </xf>
    <xf numFmtId="0" fontId="19" fillId="0" borderId="0" xfId="0" applyFont="1" applyAlignment="1">
      <alignment readingOrder="1"/>
    </xf>
    <xf numFmtId="0" fontId="19" fillId="0" borderId="0" xfId="0" applyFont="1" applyAlignment="1">
      <alignment horizontal="center" vertical="center" readingOrder="1"/>
    </xf>
    <xf numFmtId="0" fontId="14" fillId="0" borderId="0" xfId="3" applyAlignment="1">
      <alignment readingOrder="1"/>
    </xf>
    <xf numFmtId="0" fontId="17" fillId="0" borderId="4" xfId="3" applyNumberFormat="1" applyFont="1" applyBorder="1" applyAlignment="1">
      <alignment readingOrder="1"/>
    </xf>
    <xf numFmtId="0" fontId="18" fillId="9" borderId="4" xfId="3" applyNumberFormat="1" applyFont="1" applyFill="1" applyBorder="1" applyAlignment="1">
      <alignment readingOrder="1"/>
    </xf>
    <xf numFmtId="0" fontId="18" fillId="0" borderId="0" xfId="3" applyNumberFormat="1" applyFont="1" applyBorder="1" applyAlignment="1">
      <alignment readingOrder="1"/>
    </xf>
    <xf numFmtId="0" fontId="18" fillId="9" borderId="0" xfId="3" applyNumberFormat="1" applyFont="1" applyFill="1" applyBorder="1" applyAlignment="1">
      <alignment readingOrder="1"/>
    </xf>
    <xf numFmtId="0" fontId="18" fillId="9" borderId="3" xfId="3" applyNumberFormat="1" applyFont="1" applyFill="1" applyBorder="1" applyAlignment="1">
      <alignment readingOrder="1"/>
    </xf>
    <xf numFmtId="0" fontId="1" fillId="0" borderId="0" xfId="3" applyFont="1" applyAlignment="1">
      <alignment readingOrder="1"/>
    </xf>
    <xf numFmtId="0" fontId="13" fillId="7" borderId="0" xfId="3" applyFont="1" applyFill="1" applyAlignment="1">
      <alignment readingOrder="1"/>
    </xf>
    <xf numFmtId="0" fontId="1" fillId="8" borderId="0" xfId="3" applyFont="1" applyFill="1" applyAlignment="1">
      <alignment readingOrder="1"/>
    </xf>
    <xf numFmtId="0" fontId="1" fillId="0" borderId="0" xfId="3" applyFont="1" applyFill="1" applyAlignment="1">
      <alignment horizontal="center" readingOrder="1"/>
    </xf>
    <xf numFmtId="0" fontId="1" fillId="0" borderId="0" xfId="3" applyFont="1" applyFill="1" applyAlignment="1">
      <alignment readingOrder="1"/>
    </xf>
    <xf numFmtId="0" fontId="4" fillId="0" borderId="0" xfId="2" applyFont="1" applyAlignment="1">
      <alignment readingOrder="1"/>
    </xf>
    <xf numFmtId="0" fontId="7" fillId="4" borderId="1" xfId="0" applyFont="1" applyFill="1" applyBorder="1" applyAlignment="1">
      <alignment horizontal="center" readingOrder="1"/>
    </xf>
    <xf numFmtId="0" fontId="9" fillId="0" borderId="1" xfId="0" applyFont="1" applyBorder="1" applyAlignment="1">
      <alignment horizontal="center" readingOrder="1"/>
    </xf>
    <xf numFmtId="0" fontId="0" fillId="0" borderId="0" xfId="0" applyAlignment="1">
      <alignment horizontal="right" vertical="top" readingOrder="1"/>
    </xf>
    <xf numFmtId="0" fontId="11" fillId="5" borderId="0" xfId="2" applyFont="1" applyFill="1" applyAlignment="1">
      <alignment readingOrder="1"/>
    </xf>
    <xf numFmtId="0" fontId="4" fillId="2" borderId="0" xfId="2" applyFont="1" applyFill="1" applyAlignment="1">
      <alignment readingOrder="1"/>
    </xf>
    <xf numFmtId="0" fontId="4" fillId="0" borderId="0" xfId="2" applyFont="1" applyAlignment="1">
      <alignment horizontal="right" vertical="top" readingOrder="1"/>
    </xf>
    <xf numFmtId="0" fontId="5" fillId="3" borderId="0" xfId="2" applyFont="1" applyFill="1" applyAlignment="1">
      <alignment readingOrder="1"/>
    </xf>
    <xf numFmtId="0" fontId="12" fillId="2" borderId="0" xfId="2" applyFont="1" applyFill="1" applyAlignment="1">
      <alignment horizontal="right" vertical="top" readingOrder="1"/>
    </xf>
    <xf numFmtId="0" fontId="10" fillId="2" borderId="1" xfId="0" applyFont="1" applyFill="1" applyBorder="1" applyAlignment="1">
      <alignment horizontal="center" readingOrder="1"/>
    </xf>
    <xf numFmtId="9" fontId="4" fillId="0" borderId="0" xfId="1" applyFont="1" applyAlignment="1">
      <alignment horizontal="right" vertical="top" readingOrder="1"/>
    </xf>
    <xf numFmtId="9" fontId="4" fillId="0" borderId="0" xfId="1" applyFont="1" applyAlignment="1">
      <alignment horizontal="center" readingOrder="1"/>
    </xf>
    <xf numFmtId="0" fontId="6" fillId="0" borderId="0" xfId="2" applyFont="1" applyAlignment="1">
      <alignment readingOrder="1"/>
    </xf>
    <xf numFmtId="9" fontId="4" fillId="0" borderId="0" xfId="1" applyFont="1" applyAlignment="1">
      <alignment horizontal="center" vertical="top" readingOrder="1"/>
    </xf>
    <xf numFmtId="0" fontId="4" fillId="0" borderId="0" xfId="2" applyFont="1" applyBorder="1" applyAlignment="1">
      <alignment readingOrder="1"/>
    </xf>
    <xf numFmtId="0" fontId="4" fillId="0" borderId="0" xfId="2" applyFont="1" applyFill="1" applyBorder="1" applyAlignment="1">
      <alignment readingOrder="1"/>
    </xf>
    <xf numFmtId="0" fontId="8" fillId="0" borderId="2" xfId="0" applyFont="1" applyFill="1" applyBorder="1" applyAlignment="1">
      <alignment horizontal="left" readingOrder="1"/>
    </xf>
    <xf numFmtId="0" fontId="8" fillId="0" borderId="1" xfId="0" applyFont="1" applyFill="1" applyBorder="1" applyAlignment="1">
      <alignment horizontal="left" readingOrder="1"/>
    </xf>
    <xf numFmtId="0" fontId="8" fillId="0" borderId="1" xfId="0" applyFont="1" applyBorder="1" applyAlignment="1">
      <alignment horizontal="left" readingOrder="1"/>
    </xf>
    <xf numFmtId="0" fontId="3" fillId="2" borderId="0" xfId="2" applyFont="1" applyFill="1" applyAlignment="1">
      <alignment horizontal="center" readingOrder="1"/>
    </xf>
    <xf numFmtId="0" fontId="7" fillId="4" borderId="1" xfId="0" applyFont="1" applyFill="1" applyBorder="1" applyAlignment="1">
      <alignment horizontal="center" vertical="center" readingOrder="1"/>
    </xf>
    <xf numFmtId="0" fontId="0" fillId="2" borderId="0" xfId="3" applyFont="1" applyFill="1" applyAlignment="1">
      <alignment horizontal="center" readingOrder="1"/>
    </xf>
    <xf numFmtId="0" fontId="1" fillId="2" borderId="0" xfId="3" applyFont="1" applyFill="1" applyAlignment="1">
      <alignment horizontal="center" readingOrder="1"/>
    </xf>
    <xf numFmtId="0" fontId="15" fillId="0" borderId="0" xfId="3" applyFont="1" applyAlignment="1">
      <alignment horizontal="center" readingOrder="1"/>
    </xf>
    <xf numFmtId="0" fontId="16" fillId="6" borderId="0" xfId="3" applyFont="1" applyFill="1" applyAlignment="1">
      <alignment horizontal="center" readingOrder="1"/>
    </xf>
  </cellXfs>
  <cellStyles count="4">
    <cellStyle name="Normal" xfId="0" builtinId="0"/>
    <cellStyle name="Normal 2" xfId="2"/>
    <cellStyle name="Normal 3" xfId="3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E10" sqref="E10"/>
    </sheetView>
  </sheetViews>
  <sheetFormatPr baseColWidth="10" defaultColWidth="8.69921875" defaultRowHeight="18.75"/>
  <cols>
    <col min="1" max="2" width="9.09765625" style="6" customWidth="1"/>
    <col min="3" max="3" width="17" style="6" customWidth="1"/>
    <col min="4" max="4" width="9.09765625" style="6" customWidth="1"/>
    <col min="5" max="5" width="14.8984375" style="6" customWidth="1"/>
    <col min="6" max="6" width="9.09765625" style="6" customWidth="1"/>
    <col min="7" max="16384" width="8.69921875" style="6"/>
  </cols>
  <sheetData>
    <row r="1" spans="1:6">
      <c r="C1" s="9" t="s">
        <v>2</v>
      </c>
      <c r="D1" s="9" t="s">
        <v>3</v>
      </c>
      <c r="E1" s="9" t="s">
        <v>4</v>
      </c>
      <c r="F1" s="9" t="s">
        <v>5</v>
      </c>
    </row>
    <row r="2" spans="1:6">
      <c r="A2" s="10">
        <v>10</v>
      </c>
      <c r="B2" s="10">
        <v>5</v>
      </c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zoomScaleNormal="100" workbookViewId="0">
      <selection activeCell="C14" sqref="C14"/>
    </sheetView>
  </sheetViews>
  <sheetFormatPr baseColWidth="10" defaultColWidth="8.69921875" defaultRowHeight="18.75"/>
  <cols>
    <col min="1" max="1" width="14.296875" style="22" customWidth="1"/>
    <col min="2" max="2" width="10.8984375" style="22" customWidth="1"/>
    <col min="3" max="3" width="14.5" style="28" customWidth="1"/>
    <col min="4" max="4" width="17.5" style="22" customWidth="1"/>
    <col min="5" max="5" width="10.796875" style="22" customWidth="1"/>
    <col min="6" max="6" width="9.8984375" style="22" customWidth="1"/>
    <col min="7" max="7" width="25" style="22" customWidth="1"/>
    <col min="8" max="8" width="8.69921875" style="22"/>
    <col min="9" max="9" width="10.3984375" style="22" customWidth="1"/>
    <col min="10" max="16384" width="8.69921875" style="22"/>
  </cols>
  <sheetData>
    <row r="2" spans="1:10" ht="19.5">
      <c r="A2" s="41" t="s">
        <v>74</v>
      </c>
      <c r="B2" s="41"/>
      <c r="C2" s="25"/>
      <c r="D2" s="26" t="s">
        <v>6</v>
      </c>
      <c r="E2" s="27" t="s">
        <v>7</v>
      </c>
      <c r="G2" s="22" t="s">
        <v>8</v>
      </c>
    </row>
    <row r="3" spans="1:10">
      <c r="E3" s="26" t="e">
        <f>#REF!-B14</f>
        <v>#REF!</v>
      </c>
    </row>
    <row r="4" spans="1:10" ht="19.5">
      <c r="A4" s="29" t="s">
        <v>73</v>
      </c>
      <c r="B4" s="29" t="s">
        <v>64</v>
      </c>
      <c r="C4" s="30" t="s">
        <v>63</v>
      </c>
      <c r="G4" s="23" t="s">
        <v>9</v>
      </c>
      <c r="H4" s="23" t="s">
        <v>10</v>
      </c>
      <c r="I4" s="23" t="s">
        <v>11</v>
      </c>
      <c r="J4" s="31" t="s">
        <v>12</v>
      </c>
    </row>
    <row r="5" spans="1:10" ht="19.5">
      <c r="A5" s="36" t="s">
        <v>65</v>
      </c>
      <c r="B5" s="22">
        <v>36000</v>
      </c>
      <c r="C5" s="35">
        <f>B5/B14</f>
        <v>4.1293874741913282E-2</v>
      </c>
      <c r="G5" s="38" t="s">
        <v>28</v>
      </c>
      <c r="H5" s="24">
        <v>3366</v>
      </c>
      <c r="I5" s="1">
        <v>120</v>
      </c>
      <c r="J5" s="24">
        <f>H5-I5</f>
        <v>3246</v>
      </c>
    </row>
    <row r="6" spans="1:10" ht="19.5">
      <c r="A6" s="36" t="s">
        <v>66</v>
      </c>
      <c r="B6" s="22">
        <v>62000</v>
      </c>
      <c r="C6" s="33">
        <f>B6/$B$14</f>
        <v>7.1117228722183984E-2</v>
      </c>
      <c r="G6" s="39" t="s">
        <v>29</v>
      </c>
      <c r="H6" s="24">
        <v>3666</v>
      </c>
      <c r="I6" s="2">
        <v>135</v>
      </c>
      <c r="J6" s="24">
        <f t="shared" ref="J6:J15" si="0">H6-I6</f>
        <v>3531</v>
      </c>
    </row>
    <row r="7" spans="1:10" ht="19.5">
      <c r="A7" s="36" t="s">
        <v>67</v>
      </c>
      <c r="B7" s="22">
        <v>6600</v>
      </c>
      <c r="C7" s="33">
        <f t="shared" ref="C7:C12" si="1">B7/$B$14</f>
        <v>7.5705437026841018E-3</v>
      </c>
      <c r="G7" s="39" t="s">
        <v>30</v>
      </c>
      <c r="H7" s="24">
        <v>3366</v>
      </c>
      <c r="I7" s="2">
        <v>128</v>
      </c>
      <c r="J7" s="24">
        <f t="shared" si="0"/>
        <v>3238</v>
      </c>
    </row>
    <row r="8" spans="1:10" ht="19.5">
      <c r="A8" s="37" t="s">
        <v>68</v>
      </c>
      <c r="B8" s="22">
        <v>62000</v>
      </c>
      <c r="C8" s="33">
        <f t="shared" si="1"/>
        <v>7.1117228722183984E-2</v>
      </c>
      <c r="G8" s="39" t="s">
        <v>31</v>
      </c>
      <c r="H8" s="24">
        <v>3446</v>
      </c>
      <c r="I8" s="2">
        <v>80</v>
      </c>
      <c r="J8" s="24">
        <f t="shared" si="0"/>
        <v>3366</v>
      </c>
    </row>
    <row r="9" spans="1:10" ht="19.5">
      <c r="A9" s="37" t="s">
        <v>69</v>
      </c>
      <c r="B9" s="22">
        <v>629000</v>
      </c>
      <c r="C9" s="33">
        <f t="shared" si="1"/>
        <v>0.72149575590731818</v>
      </c>
      <c r="G9" s="40" t="s">
        <v>32</v>
      </c>
      <c r="H9" s="24">
        <v>3166</v>
      </c>
      <c r="I9" s="3">
        <v>65</v>
      </c>
      <c r="J9" s="24">
        <f t="shared" si="0"/>
        <v>3101</v>
      </c>
    </row>
    <row r="10" spans="1:10" ht="19.5">
      <c r="A10" s="22" t="s">
        <v>70</v>
      </c>
      <c r="B10" s="22">
        <v>7000</v>
      </c>
      <c r="C10" s="33">
        <f t="shared" si="1"/>
        <v>8.0293645331498045E-3</v>
      </c>
      <c r="G10" s="40" t="s">
        <v>33</v>
      </c>
      <c r="H10" s="24">
        <v>3446</v>
      </c>
      <c r="I10" s="3">
        <v>93</v>
      </c>
      <c r="J10" s="24">
        <f t="shared" si="0"/>
        <v>3353</v>
      </c>
    </row>
    <row r="11" spans="1:10" ht="19.5">
      <c r="A11" s="22" t="s">
        <v>69</v>
      </c>
      <c r="B11" s="22">
        <v>60800</v>
      </c>
      <c r="C11" s="33">
        <f t="shared" si="1"/>
        <v>6.9740766230786871E-2</v>
      </c>
      <c r="G11" s="40" t="s">
        <v>34</v>
      </c>
      <c r="H11" s="24">
        <v>3166</v>
      </c>
      <c r="I11" s="3">
        <v>94</v>
      </c>
      <c r="J11" s="24">
        <f t="shared" si="0"/>
        <v>3072</v>
      </c>
    </row>
    <row r="12" spans="1:10" ht="19.5">
      <c r="A12" s="22" t="s">
        <v>71</v>
      </c>
      <c r="B12" s="22">
        <v>8400</v>
      </c>
      <c r="C12" s="33">
        <f t="shared" si="1"/>
        <v>9.635237439779766E-3</v>
      </c>
      <c r="G12" s="40" t="s">
        <v>35</v>
      </c>
      <c r="H12" s="24">
        <v>1966</v>
      </c>
      <c r="I12" s="3">
        <v>54</v>
      </c>
      <c r="J12" s="24">
        <f t="shared" si="0"/>
        <v>1912</v>
      </c>
    </row>
    <row r="13" spans="1:10" ht="19.5">
      <c r="C13" s="32"/>
      <c r="G13" s="40" t="s">
        <v>36</v>
      </c>
      <c r="H13" s="24">
        <v>3466</v>
      </c>
      <c r="I13" s="3">
        <v>173</v>
      </c>
      <c r="J13" s="24">
        <f t="shared" si="0"/>
        <v>3293</v>
      </c>
    </row>
    <row r="14" spans="1:10" ht="19.5">
      <c r="A14" s="34" t="s">
        <v>72</v>
      </c>
      <c r="B14" s="22">
        <f>SUM(B5:B12)</f>
        <v>871800</v>
      </c>
      <c r="C14" s="32"/>
      <c r="G14" s="40" t="s">
        <v>37</v>
      </c>
      <c r="H14" s="24">
        <v>3466</v>
      </c>
      <c r="I14" s="3">
        <v>46</v>
      </c>
      <c r="J14" s="24">
        <f t="shared" si="0"/>
        <v>3420</v>
      </c>
    </row>
    <row r="15" spans="1:10" ht="19.5">
      <c r="G15" s="40" t="s">
        <v>38</v>
      </c>
      <c r="H15" s="24">
        <v>3146</v>
      </c>
      <c r="I15" s="3">
        <v>81</v>
      </c>
      <c r="J15" s="24">
        <f t="shared" si="0"/>
        <v>3065</v>
      </c>
    </row>
  </sheetData>
  <mergeCells count="1">
    <mergeCell ref="A2:B2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G13" sqref="G13"/>
    </sheetView>
  </sheetViews>
  <sheetFormatPr baseColWidth="10" defaultColWidth="8.69921875" defaultRowHeight="18.75"/>
  <cols>
    <col min="1" max="1" width="28.5" style="6" bestFit="1" customWidth="1"/>
    <col min="2" max="2" width="9.09765625" style="6" customWidth="1"/>
    <col min="3" max="3" width="27.3984375" style="6" customWidth="1"/>
    <col min="4" max="4" width="7" style="6" customWidth="1"/>
    <col min="5" max="16384" width="8.69921875" style="6"/>
  </cols>
  <sheetData>
    <row r="1" spans="1:4" ht="19.5">
      <c r="A1" s="22" t="s">
        <v>8</v>
      </c>
      <c r="B1" s="22"/>
      <c r="C1" s="22"/>
      <c r="D1" s="22"/>
    </row>
    <row r="2" spans="1:4" ht="19.5">
      <c r="A2" s="22"/>
      <c r="B2" s="22"/>
      <c r="C2" s="22"/>
      <c r="D2" s="22"/>
    </row>
    <row r="3" spans="1:4">
      <c r="A3" s="23" t="s">
        <v>9</v>
      </c>
      <c r="B3" s="23" t="s">
        <v>16</v>
      </c>
      <c r="C3" s="23" t="s">
        <v>15</v>
      </c>
      <c r="D3" s="23" t="s">
        <v>13</v>
      </c>
    </row>
    <row r="4" spans="1:4">
      <c r="A4" s="1" t="s">
        <v>39</v>
      </c>
      <c r="B4" s="24">
        <v>4000</v>
      </c>
      <c r="C4" s="1">
        <v>300</v>
      </c>
      <c r="D4" s="1"/>
    </row>
    <row r="5" spans="1:4">
      <c r="A5" s="2" t="s">
        <v>40</v>
      </c>
      <c r="B5" s="24">
        <v>4000</v>
      </c>
      <c r="C5" s="2">
        <v>350</v>
      </c>
      <c r="D5" s="1"/>
    </row>
    <row r="6" spans="1:4">
      <c r="A6" s="2" t="s">
        <v>41</v>
      </c>
      <c r="B6" s="24">
        <v>3000</v>
      </c>
      <c r="C6" s="2">
        <v>360</v>
      </c>
      <c r="D6" s="1"/>
    </row>
    <row r="7" spans="1:4">
      <c r="A7" s="2" t="s">
        <v>42</v>
      </c>
      <c r="B7" s="24">
        <v>4000</v>
      </c>
      <c r="C7" s="2">
        <v>298</v>
      </c>
      <c r="D7" s="1"/>
    </row>
    <row r="8" spans="1:4">
      <c r="A8" s="3" t="s">
        <v>43</v>
      </c>
      <c r="B8" s="24">
        <v>3600</v>
      </c>
      <c r="C8" s="3">
        <v>250</v>
      </c>
      <c r="D8" s="1"/>
    </row>
    <row r="9" spans="1:4">
      <c r="A9" s="3" t="s">
        <v>44</v>
      </c>
      <c r="B9" s="24">
        <v>4800</v>
      </c>
      <c r="C9" s="3">
        <v>160</v>
      </c>
      <c r="D9" s="1"/>
    </row>
    <row r="10" spans="1:4">
      <c r="A10" s="3" t="s">
        <v>45</v>
      </c>
      <c r="B10" s="24">
        <v>5000</v>
      </c>
      <c r="C10" s="3">
        <v>80</v>
      </c>
      <c r="D10" s="1"/>
    </row>
    <row r="11" spans="1:4">
      <c r="A11" s="5"/>
      <c r="B11" s="4"/>
      <c r="C11" s="5"/>
      <c r="D11" s="5"/>
    </row>
    <row r="13" spans="1:4">
      <c r="A13" s="42" t="s">
        <v>9</v>
      </c>
      <c r="B13" s="42" t="s">
        <v>16</v>
      </c>
      <c r="C13" s="7" t="s">
        <v>17</v>
      </c>
      <c r="D13" s="42" t="s">
        <v>14</v>
      </c>
    </row>
    <row r="14" spans="1:4">
      <c r="A14" s="42"/>
      <c r="B14" s="42" t="s">
        <v>0</v>
      </c>
      <c r="C14" s="8">
        <v>0.05</v>
      </c>
      <c r="D14" s="42" t="s">
        <v>1</v>
      </c>
    </row>
    <row r="15" spans="1:4">
      <c r="A15" s="1" t="s">
        <v>62</v>
      </c>
      <c r="B15" s="24">
        <v>4000</v>
      </c>
      <c r="C15" s="1"/>
      <c r="D15" s="1">
        <f>B15-C15</f>
        <v>4000</v>
      </c>
    </row>
    <row r="16" spans="1:4">
      <c r="A16" s="2" t="s">
        <v>46</v>
      </c>
      <c r="B16" s="24">
        <v>4000</v>
      </c>
      <c r="C16" s="2"/>
      <c r="D16" s="1">
        <f t="shared" ref="D16:D21" si="0">B16-C16</f>
        <v>4000</v>
      </c>
    </row>
    <row r="17" spans="1:4">
      <c r="A17" s="2" t="s">
        <v>47</v>
      </c>
      <c r="B17" s="24">
        <v>3000</v>
      </c>
      <c r="C17" s="2"/>
      <c r="D17" s="1">
        <f t="shared" si="0"/>
        <v>3000</v>
      </c>
    </row>
    <row r="18" spans="1:4">
      <c r="A18" s="2" t="s">
        <v>48</v>
      </c>
      <c r="B18" s="24">
        <v>4000</v>
      </c>
      <c r="C18" s="2"/>
      <c r="D18" s="1">
        <f t="shared" si="0"/>
        <v>4000</v>
      </c>
    </row>
    <row r="19" spans="1:4">
      <c r="A19" s="3" t="s">
        <v>49</v>
      </c>
      <c r="B19" s="24">
        <v>3600</v>
      </c>
      <c r="C19" s="3"/>
      <c r="D19" s="1">
        <f t="shared" si="0"/>
        <v>3600</v>
      </c>
    </row>
    <row r="20" spans="1:4">
      <c r="A20" s="3" t="s">
        <v>50</v>
      </c>
      <c r="B20" s="24">
        <v>4800</v>
      </c>
      <c r="C20" s="3"/>
      <c r="D20" s="1">
        <f t="shared" si="0"/>
        <v>4800</v>
      </c>
    </row>
    <row r="21" spans="1:4">
      <c r="A21" s="3" t="s">
        <v>51</v>
      </c>
      <c r="B21" s="24">
        <v>5000</v>
      </c>
      <c r="C21" s="3"/>
      <c r="D21" s="1">
        <f t="shared" si="0"/>
        <v>5000</v>
      </c>
    </row>
  </sheetData>
  <mergeCells count="3">
    <mergeCell ref="A13:A14"/>
    <mergeCell ref="B13:B14"/>
    <mergeCell ref="D13:D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10" sqref="A10:C10"/>
    </sheetView>
  </sheetViews>
  <sheetFormatPr baseColWidth="10" defaultColWidth="8.69921875" defaultRowHeight="15"/>
  <cols>
    <col min="1" max="1" width="14.69921875" style="11" customWidth="1"/>
    <col min="2" max="2" width="23.796875" style="11" customWidth="1"/>
    <col min="3" max="3" width="20.09765625" style="11" customWidth="1"/>
    <col min="4" max="4" width="7.8984375" style="11" bestFit="1" customWidth="1"/>
    <col min="5" max="5" width="8.5" style="11" bestFit="1" customWidth="1"/>
    <col min="6" max="6" width="14.296875" style="11" customWidth="1"/>
    <col min="7" max="16384" width="8.69921875" style="11"/>
  </cols>
  <sheetData>
    <row r="1" spans="1:6" ht="33.75">
      <c r="A1" s="45" t="s">
        <v>18</v>
      </c>
      <c r="B1" s="45"/>
      <c r="C1" s="45"/>
      <c r="D1" s="45"/>
      <c r="E1" s="45"/>
      <c r="F1" s="45"/>
    </row>
    <row r="3" spans="1:6" ht="18.75">
      <c r="A3" s="12" t="s">
        <v>19</v>
      </c>
      <c r="B3" s="12" t="s">
        <v>20</v>
      </c>
      <c r="C3" s="12" t="s">
        <v>21</v>
      </c>
      <c r="D3" s="12" t="s">
        <v>14</v>
      </c>
      <c r="E3" s="12" t="s">
        <v>16</v>
      </c>
      <c r="F3" s="12" t="s">
        <v>22</v>
      </c>
    </row>
    <row r="4" spans="1:6" ht="18.75">
      <c r="A4" s="13">
        <v>1</v>
      </c>
      <c r="B4" s="13" t="s">
        <v>52</v>
      </c>
      <c r="C4" s="13" t="s">
        <v>57</v>
      </c>
      <c r="D4" s="13">
        <v>450.45600000000002</v>
      </c>
      <c r="E4" s="13"/>
      <c r="F4" s="13"/>
    </row>
    <row r="5" spans="1:6" ht="18.75">
      <c r="A5" s="14">
        <v>2</v>
      </c>
      <c r="B5" s="14" t="s">
        <v>53</v>
      </c>
      <c r="C5" s="14" t="s">
        <v>58</v>
      </c>
      <c r="D5" s="14">
        <v>420.69</v>
      </c>
      <c r="E5" s="14"/>
      <c r="F5" s="14"/>
    </row>
    <row r="6" spans="1:6" ht="18.75">
      <c r="A6" s="15">
        <v>3</v>
      </c>
      <c r="B6" s="15" t="s">
        <v>54</v>
      </c>
      <c r="C6" s="15" t="s">
        <v>59</v>
      </c>
      <c r="D6" s="15">
        <v>390.84300000000002</v>
      </c>
      <c r="E6" s="15"/>
      <c r="F6" s="15"/>
    </row>
    <row r="7" spans="1:6" ht="18.75">
      <c r="A7" s="14">
        <v>4</v>
      </c>
      <c r="B7" s="14" t="s">
        <v>55</v>
      </c>
      <c r="C7" s="14" t="s">
        <v>60</v>
      </c>
      <c r="D7" s="14">
        <v>400.22199999999998</v>
      </c>
      <c r="E7" s="14"/>
      <c r="F7" s="14"/>
    </row>
    <row r="8" spans="1:6" ht="18.75">
      <c r="A8" s="16">
        <v>5</v>
      </c>
      <c r="B8" s="16" t="s">
        <v>56</v>
      </c>
      <c r="C8" s="16" t="s">
        <v>61</v>
      </c>
      <c r="D8" s="16">
        <v>500.7</v>
      </c>
      <c r="E8" s="16"/>
      <c r="F8" s="16"/>
    </row>
    <row r="9" spans="1:6" ht="18.75">
      <c r="A9" s="17"/>
      <c r="B9" s="17"/>
      <c r="C9" s="17"/>
      <c r="D9" s="17"/>
      <c r="E9" s="17"/>
      <c r="F9" s="17"/>
    </row>
    <row r="10" spans="1:6" ht="18.75">
      <c r="A10" s="46" t="s">
        <v>13</v>
      </c>
      <c r="B10" s="46"/>
      <c r="C10" s="46"/>
      <c r="D10" s="18"/>
      <c r="E10" s="17"/>
    </row>
    <row r="11" spans="1:6" ht="18.75">
      <c r="A11" s="17"/>
      <c r="B11" s="17"/>
      <c r="C11" s="17"/>
      <c r="D11" s="17"/>
      <c r="E11" s="17"/>
      <c r="F11" s="17"/>
    </row>
    <row r="12" spans="1:6" ht="18.75">
      <c r="A12" s="43" t="s">
        <v>25</v>
      </c>
      <c r="B12" s="44"/>
      <c r="C12" s="19"/>
      <c r="D12" s="17"/>
      <c r="E12" s="17"/>
      <c r="F12" s="17"/>
    </row>
    <row r="13" spans="1:6" ht="18.75">
      <c r="A13" s="20"/>
      <c r="B13" s="20"/>
      <c r="C13" s="21"/>
      <c r="D13" s="17"/>
      <c r="E13" s="17"/>
      <c r="F13" s="17"/>
    </row>
    <row r="14" spans="1:6" ht="18.75">
      <c r="A14" s="43" t="s">
        <v>23</v>
      </c>
      <c r="B14" s="44"/>
      <c r="C14" s="19"/>
      <c r="D14" s="17"/>
      <c r="E14" s="17"/>
      <c r="F14" s="17"/>
    </row>
    <row r="15" spans="1:6" ht="18.75">
      <c r="A15" s="20"/>
      <c r="B15" s="20"/>
      <c r="C15" s="21"/>
      <c r="D15" s="17"/>
      <c r="E15" s="17"/>
      <c r="F15" s="17"/>
    </row>
    <row r="16" spans="1:6" ht="18.75">
      <c r="A16" s="43" t="s">
        <v>24</v>
      </c>
      <c r="B16" s="44"/>
      <c r="C16" s="19"/>
      <c r="D16" s="17"/>
      <c r="E16" s="17"/>
      <c r="F16" s="17"/>
    </row>
    <row r="18" spans="1:3" ht="18.75">
      <c r="A18" s="43" t="s">
        <v>26</v>
      </c>
      <c r="B18" s="44"/>
      <c r="C18" s="19"/>
    </row>
    <row r="20" spans="1:3" ht="18.75">
      <c r="A20" s="43" t="s">
        <v>27</v>
      </c>
      <c r="B20" s="44"/>
      <c r="C20" s="19"/>
    </row>
  </sheetData>
  <mergeCells count="7">
    <mergeCell ref="A18:B18"/>
    <mergeCell ref="A20:B20"/>
    <mergeCell ref="A1:F1"/>
    <mergeCell ref="A10:C10"/>
    <mergeCell ref="A12:B12"/>
    <mergeCell ref="A14:B14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Formules</vt:lpstr>
      <vt:lpstr>Formules erreurs</vt:lpstr>
      <vt:lpstr>Les références absolues</vt:lpstr>
      <vt:lpstr>Fonctions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rana.aish</cp:lastModifiedBy>
  <dcterms:created xsi:type="dcterms:W3CDTF">2012-04-17T04:03:46Z</dcterms:created>
  <dcterms:modified xsi:type="dcterms:W3CDTF">2016-07-11T12:17:15Z</dcterms:modified>
</cp:coreProperties>
</file>